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6155" windowHeight="97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7" i="1" l="1"/>
  <c r="C21" i="1"/>
  <c r="C20" i="1"/>
  <c r="C19" i="1"/>
  <c r="C18" i="1"/>
  <c r="C11" i="1"/>
  <c r="C8" i="1"/>
  <c r="C7" i="1"/>
  <c r="C6" i="1"/>
  <c r="E12" i="1" l="1"/>
  <c r="C12" i="1"/>
  <c r="O22" i="1" l="1"/>
  <c r="N22" i="1"/>
  <c r="M22" i="1"/>
  <c r="L22" i="1"/>
  <c r="K22" i="1" l="1"/>
  <c r="J22" i="1"/>
  <c r="I22" i="1"/>
  <c r="H22" i="1"/>
  <c r="G22" i="1"/>
  <c r="F22" i="1"/>
  <c r="E22" i="1"/>
  <c r="E23" i="1" s="1"/>
  <c r="D22" i="1"/>
  <c r="C22" i="1" s="1"/>
  <c r="C23" i="1" s="1"/>
  <c r="N12" i="1" l="1"/>
  <c r="N23" i="1" s="1"/>
  <c r="M12" i="1"/>
  <c r="M23" i="1" s="1"/>
  <c r="J12" i="1"/>
  <c r="J23" i="1" s="1"/>
  <c r="I12" i="1"/>
  <c r="I23" i="1" s="1"/>
  <c r="F12" i="1"/>
  <c r="F23" i="1" s="1"/>
  <c r="D12" i="1"/>
  <c r="D23" i="1" s="1"/>
  <c r="O12" i="1" l="1"/>
  <c r="O23" i="1" s="1"/>
  <c r="L12" i="1"/>
  <c r="L23" i="1" s="1"/>
  <c r="K12" i="1"/>
  <c r="K23" i="1" s="1"/>
  <c r="H12" i="1"/>
  <c r="H23" i="1" s="1"/>
  <c r="G12" i="1"/>
  <c r="G23" i="1" s="1"/>
</calcChain>
</file>

<file path=xl/sharedStrings.xml><?xml version="1.0" encoding="utf-8"?>
<sst xmlns="http://schemas.openxmlformats.org/spreadsheetml/2006/main" count="49" uniqueCount="26">
  <si>
    <t>№п/п</t>
  </si>
  <si>
    <t>Мероприятия программы</t>
  </si>
  <si>
    <t>Общая сумма мероприятий, тыс. рублей</t>
  </si>
  <si>
    <t>федеральный бюдет</t>
  </si>
  <si>
    <t>краевой бюдет</t>
  </si>
  <si>
    <t>местный бюдет</t>
  </si>
  <si>
    <t>внебюдетные источники</t>
  </si>
  <si>
    <t>Межевание земельных участков 24 участков</t>
  </si>
  <si>
    <t>Строительство 1 индивидуального дома130метров квадратных</t>
  </si>
  <si>
    <t>итого по 1 этапу</t>
  </si>
  <si>
    <t xml:space="preserve">       </t>
  </si>
  <si>
    <t>2 этат программы</t>
  </si>
  <si>
    <t>итого по 2 этапу</t>
  </si>
  <si>
    <t>итого по программе</t>
  </si>
  <si>
    <t>1этап программы</t>
  </si>
  <si>
    <t>Приложени 1</t>
  </si>
  <si>
    <t>Строительство 6 индивидуальных дома 429 метров квадратных,  по программе "Улучшение жилищных условий молодым семьям и молодым специалистам в сельской местности"</t>
  </si>
  <si>
    <t>Строительство  6 индивидуальных домов,357 метров квадратных по программе "Улучшение жилищных условий молодым   семьям и молодым специалистам в сельской местности"</t>
  </si>
  <si>
    <t>Подключение индивидуальных жилых домов к водопроводным сетям к 24 домам, по программе "Дом"</t>
  </si>
  <si>
    <t>Благоустройство территории по Программе " Комплексного развития коммунальной инфраструктуры Боготольского района  на 2013-2015годы"</t>
  </si>
  <si>
    <t>Разработка ПСД на строительсво водопровода по программе РЦП " Обеспечение земельных участков коммунальной инфраструктурой в целях жилищного строительства" на 2007-2009годы.</t>
  </si>
  <si>
    <t>Строительсво водопровода 1,905км., по программе РЦП " Обеспечение земельных участков коммунальной инфраструктурой в целях жилищного строительства" на 2007-2009годы.</t>
  </si>
  <si>
    <t xml:space="preserve">Технологическое присоединение к электросетям 396кВт, по программе  РЦП " Обеспечение земельных участков коммунальной инфраструктурой в </t>
  </si>
  <si>
    <t xml:space="preserve">Разработка и экспертиза ПСД на благоустройство территории компатной застройки РЦП " Обеспечение земельных участков коммунальной инфраструктурой в </t>
  </si>
  <si>
    <t>Строительство сети уличных дорог в асфальтном исполнении 2,22 км., по программе "Комплексного развития систем коммунальной инфраструктуры Боготольского райрна на 2009- 2012годы"</t>
  </si>
  <si>
    <t xml:space="preserve">Мероприятия программы "Комплексной компатной застройки Боготольского сельского совета, села Боготол на 2007-2013 годы"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</si>
</sst>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6" xfId="0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0" fillId="0" borderId="8" xfId="0" applyBorder="1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zoomScale="78" zoomScaleNormal="78" workbookViewId="0">
      <selection activeCell="L3" sqref="L3:O3"/>
    </sheetView>
  </sheetViews>
  <sheetFormatPr defaultRowHeight="15" x14ac:dyDescent="0.25"/>
  <cols>
    <col min="2" max="2" width="40.42578125" customWidth="1"/>
    <col min="3" max="3" width="12" customWidth="1"/>
    <col min="4" max="4" width="8.140625" customWidth="1"/>
    <col min="5" max="5" width="11.85546875" customWidth="1"/>
    <col min="6" max="6" width="8.140625" customWidth="1"/>
    <col min="7" max="7" width="8.28515625" customWidth="1"/>
    <col min="8" max="8" width="6.140625" customWidth="1"/>
    <col min="9" max="9" width="8.28515625" customWidth="1"/>
    <col min="10" max="10" width="6.5703125" customWidth="1"/>
    <col min="11" max="11" width="8.7109375" customWidth="1"/>
    <col min="12" max="12" width="11.42578125" customWidth="1"/>
    <col min="13" max="13" width="10.85546875" customWidth="1"/>
    <col min="14" max="14" width="11.28515625" customWidth="1"/>
    <col min="15" max="15" width="12" customWidth="1"/>
  </cols>
  <sheetData>
    <row r="1" spans="1:16" x14ac:dyDescent="0.25">
      <c r="N1" s="18" t="s">
        <v>15</v>
      </c>
    </row>
    <row r="2" spans="1:16" x14ac:dyDescent="0.25">
      <c r="A2" s="3" t="s">
        <v>25</v>
      </c>
      <c r="B2" s="3"/>
      <c r="C2" s="3"/>
      <c r="D2" s="3"/>
      <c r="E2" s="3"/>
      <c r="F2" s="3"/>
      <c r="G2" s="3"/>
      <c r="H2" s="3"/>
      <c r="I2" s="3"/>
      <c r="J2" s="3"/>
      <c r="K2" s="3"/>
      <c r="L2" s="1"/>
      <c r="M2" s="1"/>
      <c r="N2" s="1"/>
      <c r="O2" s="1" t="s">
        <v>10</v>
      </c>
    </row>
    <row r="3" spans="1:16" ht="30.75" customHeight="1" x14ac:dyDescent="0.25">
      <c r="A3" s="15" t="s">
        <v>0</v>
      </c>
      <c r="B3" s="15" t="s">
        <v>1</v>
      </c>
      <c r="C3" s="15" t="s">
        <v>2</v>
      </c>
      <c r="D3" s="13">
        <v>2008</v>
      </c>
      <c r="E3" s="12"/>
      <c r="F3" s="12"/>
      <c r="G3" s="14"/>
      <c r="H3" s="13">
        <v>2009</v>
      </c>
      <c r="I3" s="12"/>
      <c r="J3" s="12"/>
      <c r="K3" s="14"/>
      <c r="L3" s="13">
        <v>2010</v>
      </c>
      <c r="M3" s="12"/>
      <c r="N3" s="12"/>
      <c r="O3" s="14"/>
    </row>
    <row r="4" spans="1:16" ht="72" x14ac:dyDescent="0.25">
      <c r="A4" s="17"/>
      <c r="B4" s="17"/>
      <c r="C4" s="17"/>
      <c r="D4" s="4" t="s">
        <v>3</v>
      </c>
      <c r="E4" s="4" t="s">
        <v>4</v>
      </c>
      <c r="F4" s="4" t="s">
        <v>5</v>
      </c>
      <c r="G4" s="4" t="s">
        <v>6</v>
      </c>
      <c r="H4" s="4" t="s">
        <v>3</v>
      </c>
      <c r="I4" s="4" t="s">
        <v>4</v>
      </c>
      <c r="J4" s="4" t="s">
        <v>5</v>
      </c>
      <c r="K4" s="4" t="s">
        <v>6</v>
      </c>
      <c r="L4" s="4" t="s">
        <v>3</v>
      </c>
      <c r="M4" s="4" t="s">
        <v>4</v>
      </c>
      <c r="N4" s="4" t="s">
        <v>5</v>
      </c>
      <c r="O4" s="4" t="s">
        <v>6</v>
      </c>
    </row>
    <row r="5" spans="1:16" ht="18.75" customHeight="1" x14ac:dyDescent="0.3">
      <c r="A5" s="9" t="s">
        <v>14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1"/>
    </row>
    <row r="6" spans="1:16" ht="111" customHeight="1" x14ac:dyDescent="0.25">
      <c r="A6" s="4">
        <v>1</v>
      </c>
      <c r="B6" s="4" t="s">
        <v>20</v>
      </c>
      <c r="C6" s="4">
        <f>SUM(D6,E6,F6,G6,H6,I6,J6,K6,L6,M6,N6,O6)</f>
        <v>606</v>
      </c>
      <c r="D6" s="4"/>
      <c r="E6" s="4">
        <v>459.4</v>
      </c>
      <c r="F6" s="4">
        <v>4.5999999999999996</v>
      </c>
      <c r="G6" s="4"/>
      <c r="H6" s="4"/>
      <c r="I6" s="4">
        <v>140.6</v>
      </c>
      <c r="J6" s="4">
        <v>1.4</v>
      </c>
      <c r="K6" s="4"/>
      <c r="L6" s="4"/>
      <c r="M6" s="4"/>
      <c r="N6" s="4"/>
      <c r="O6" s="4"/>
    </row>
    <row r="7" spans="1:16" ht="75.75" customHeight="1" x14ac:dyDescent="0.25">
      <c r="A7" s="4">
        <v>2</v>
      </c>
      <c r="B7" s="4" t="s">
        <v>21</v>
      </c>
      <c r="C7" s="4">
        <f>SUM(D7,E7,F7,G7,H7,I7,J7,K7,L7,M7,N7,O7)</f>
        <v>4583</v>
      </c>
      <c r="D7" s="4"/>
      <c r="E7" s="4">
        <v>4537.2</v>
      </c>
      <c r="F7" s="4">
        <v>45.8</v>
      </c>
      <c r="G7" s="4"/>
      <c r="H7" s="4"/>
      <c r="I7" s="4"/>
      <c r="J7" s="4"/>
      <c r="K7" s="4"/>
      <c r="L7" s="4"/>
      <c r="M7" s="4"/>
      <c r="N7" s="4"/>
      <c r="O7" s="4"/>
    </row>
    <row r="8" spans="1:16" ht="29.25" x14ac:dyDescent="0.25">
      <c r="A8" s="4">
        <v>3</v>
      </c>
      <c r="B8" s="4" t="s">
        <v>7</v>
      </c>
      <c r="C8" s="4">
        <f>SUM(D8,E8,F8,G8,H8,I8,J8,K8,L8,M8,N8,O8)</f>
        <v>47</v>
      </c>
      <c r="D8" s="4"/>
      <c r="E8" s="4"/>
      <c r="F8" s="4">
        <v>47</v>
      </c>
      <c r="G8" s="4"/>
      <c r="H8" s="4"/>
      <c r="I8" s="4"/>
      <c r="J8" s="4"/>
      <c r="K8" s="4"/>
      <c r="L8" s="4"/>
      <c r="M8" s="4"/>
      <c r="N8" s="4"/>
      <c r="O8" s="4"/>
    </row>
    <row r="9" spans="1:16" ht="72.75" customHeight="1" x14ac:dyDescent="0.25">
      <c r="A9" s="4">
        <v>4</v>
      </c>
      <c r="B9" s="4" t="s">
        <v>22</v>
      </c>
      <c r="C9" s="4">
        <v>6070</v>
      </c>
      <c r="D9" s="4"/>
      <c r="E9" s="4">
        <v>3503.7</v>
      </c>
      <c r="F9" s="4">
        <v>34.5</v>
      </c>
      <c r="G9" s="4"/>
      <c r="H9" s="4"/>
      <c r="I9" s="4">
        <v>2506.4</v>
      </c>
      <c r="J9" s="4">
        <v>25.4</v>
      </c>
      <c r="K9" s="4"/>
      <c r="L9" s="4"/>
      <c r="M9" s="4"/>
      <c r="N9" s="4"/>
      <c r="O9" s="4"/>
    </row>
    <row r="10" spans="1:16" ht="88.5" customHeight="1" x14ac:dyDescent="0.25">
      <c r="A10" s="4">
        <v>5</v>
      </c>
      <c r="B10" s="4" t="s">
        <v>23</v>
      </c>
      <c r="C10" s="4">
        <v>551.24</v>
      </c>
      <c r="D10" s="4"/>
      <c r="E10" s="4"/>
      <c r="F10" s="4"/>
      <c r="G10" s="4"/>
      <c r="H10" s="4"/>
      <c r="I10" s="4"/>
      <c r="J10" s="4"/>
      <c r="K10" s="4"/>
      <c r="L10" s="4"/>
      <c r="M10" s="4">
        <v>541.1</v>
      </c>
      <c r="N10" s="4">
        <v>5.64</v>
      </c>
      <c r="O10" s="4"/>
    </row>
    <row r="11" spans="1:16" ht="42" customHeight="1" x14ac:dyDescent="0.25">
      <c r="A11" s="4">
        <v>6</v>
      </c>
      <c r="B11" s="4" t="s">
        <v>18</v>
      </c>
      <c r="C11" s="4">
        <f>SUM(D11,E11,F11,G11,H11,I11,J11,K11,L11,M11,N11,O11)</f>
        <v>1004.7</v>
      </c>
      <c r="D11" s="4"/>
      <c r="E11" s="4"/>
      <c r="F11" s="4"/>
      <c r="G11" s="4"/>
      <c r="H11" s="4"/>
      <c r="I11" s="4"/>
      <c r="J11" s="4"/>
      <c r="K11" s="4"/>
      <c r="L11" s="4"/>
      <c r="M11" s="4">
        <v>994.7</v>
      </c>
      <c r="N11" s="4">
        <v>10</v>
      </c>
      <c r="O11" s="4"/>
    </row>
    <row r="12" spans="1:16" ht="33.75" customHeight="1" x14ac:dyDescent="0.25">
      <c r="A12" s="2"/>
      <c r="B12" s="2" t="s">
        <v>9</v>
      </c>
      <c r="C12" s="2">
        <f>SUM(C6:C11)</f>
        <v>12861.94</v>
      </c>
      <c r="D12" s="2">
        <f t="shared" ref="D12:O12" si="0">SUM(D6:D11)</f>
        <v>0</v>
      </c>
      <c r="E12" s="2">
        <f>SUM(E6:E11)</f>
        <v>8500.2999999999993</v>
      </c>
      <c r="F12" s="2">
        <f t="shared" si="0"/>
        <v>131.9</v>
      </c>
      <c r="G12" s="4">
        <f t="shared" si="0"/>
        <v>0</v>
      </c>
      <c r="H12" s="4">
        <f t="shared" si="0"/>
        <v>0</v>
      </c>
      <c r="I12" s="2">
        <f t="shared" si="0"/>
        <v>2647</v>
      </c>
      <c r="J12" s="2">
        <f t="shared" si="0"/>
        <v>26.799999999999997</v>
      </c>
      <c r="K12" s="4">
        <f t="shared" si="0"/>
        <v>0</v>
      </c>
      <c r="L12" s="4">
        <f t="shared" si="0"/>
        <v>0</v>
      </c>
      <c r="M12" s="2">
        <f t="shared" si="0"/>
        <v>1535.8000000000002</v>
      </c>
      <c r="N12" s="2">
        <f t="shared" si="0"/>
        <v>15.64</v>
      </c>
      <c r="O12" s="4">
        <f t="shared" si="0"/>
        <v>0</v>
      </c>
    </row>
    <row r="13" spans="1:16" ht="27" customHeight="1" x14ac:dyDescent="0.3">
      <c r="A13" s="9" t="s">
        <v>11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6" ht="23.25" customHeight="1" x14ac:dyDescent="0.25">
      <c r="A14" s="15" t="s">
        <v>0</v>
      </c>
      <c r="B14" s="15" t="s">
        <v>1</v>
      </c>
      <c r="C14" s="15" t="s">
        <v>2</v>
      </c>
      <c r="D14" s="13">
        <v>2011</v>
      </c>
      <c r="E14" s="12"/>
      <c r="F14" s="12"/>
      <c r="G14" s="14"/>
      <c r="H14" s="13">
        <v>2012</v>
      </c>
      <c r="I14" s="12"/>
      <c r="J14" s="12"/>
      <c r="K14" s="14"/>
      <c r="L14" s="13">
        <v>2013</v>
      </c>
      <c r="M14" s="12"/>
      <c r="N14" s="12"/>
      <c r="O14" s="14"/>
      <c r="P14" s="8"/>
    </row>
    <row r="15" spans="1:16" ht="15" hidden="1" customHeight="1" x14ac:dyDescent="0.25">
      <c r="A15" s="16"/>
      <c r="B15" s="16"/>
      <c r="C15" s="16"/>
      <c r="D15" s="13">
        <v>2011</v>
      </c>
      <c r="E15" s="12"/>
      <c r="F15" s="12"/>
      <c r="G15" s="14"/>
      <c r="H15" s="13">
        <v>2012</v>
      </c>
      <c r="I15" s="12"/>
      <c r="J15" s="12"/>
      <c r="K15" s="14"/>
      <c r="L15" s="13">
        <v>2013</v>
      </c>
      <c r="M15" s="12"/>
      <c r="N15" s="12"/>
      <c r="O15" s="14"/>
    </row>
    <row r="16" spans="1:16" ht="72" x14ac:dyDescent="0.25">
      <c r="A16" s="17"/>
      <c r="B16" s="17"/>
      <c r="C16" s="17"/>
      <c r="D16" s="4" t="s">
        <v>3</v>
      </c>
      <c r="E16" s="4" t="s">
        <v>4</v>
      </c>
      <c r="F16" s="4" t="s">
        <v>5</v>
      </c>
      <c r="G16" s="4" t="s">
        <v>6</v>
      </c>
      <c r="H16" s="4" t="s">
        <v>3</v>
      </c>
      <c r="I16" s="4" t="s">
        <v>4</v>
      </c>
      <c r="J16" s="4" t="s">
        <v>5</v>
      </c>
      <c r="K16" s="4" t="s">
        <v>6</v>
      </c>
      <c r="L16" s="4" t="s">
        <v>3</v>
      </c>
      <c r="M16" s="4" t="s">
        <v>4</v>
      </c>
      <c r="N16" s="4" t="s">
        <v>5</v>
      </c>
      <c r="O16" s="4" t="s">
        <v>6</v>
      </c>
    </row>
    <row r="17" spans="1:15" ht="95.25" customHeight="1" x14ac:dyDescent="0.25">
      <c r="A17" s="4">
        <v>7</v>
      </c>
      <c r="B17" s="4" t="s">
        <v>17</v>
      </c>
      <c r="C17" s="4">
        <f t="shared" ref="C17:C22" si="1">SUM(D17,E17,F17,G17,H17,I17,J17,K17,L17,M17,N17,O17)</f>
        <v>10874.08</v>
      </c>
      <c r="D17" s="4">
        <v>2029.2</v>
      </c>
      <c r="E17" s="4">
        <v>5275.92</v>
      </c>
      <c r="F17" s="4">
        <v>405.84</v>
      </c>
      <c r="G17" s="4">
        <v>3163.12</v>
      </c>
      <c r="H17" s="4"/>
      <c r="I17" s="4"/>
      <c r="J17" s="4"/>
      <c r="K17" s="4"/>
      <c r="L17" s="4"/>
      <c r="M17" s="4"/>
      <c r="N17" s="4"/>
      <c r="O17" s="4"/>
    </row>
    <row r="18" spans="1:15" ht="60" customHeight="1" x14ac:dyDescent="0.25">
      <c r="A18" s="4">
        <v>8</v>
      </c>
      <c r="B18" s="4" t="s">
        <v>8</v>
      </c>
      <c r="C18" s="4">
        <f t="shared" si="1"/>
        <v>2526</v>
      </c>
      <c r="D18" s="4"/>
      <c r="E18" s="4"/>
      <c r="F18" s="4"/>
      <c r="G18" s="4"/>
      <c r="H18" s="4"/>
      <c r="I18" s="4"/>
      <c r="J18" s="4"/>
      <c r="K18" s="4">
        <v>2526</v>
      </c>
      <c r="L18" s="4"/>
      <c r="M18" s="4"/>
      <c r="N18" s="4"/>
      <c r="O18" s="4"/>
    </row>
    <row r="19" spans="1:15" ht="93.75" customHeight="1" x14ac:dyDescent="0.25">
      <c r="A19" s="4">
        <v>9</v>
      </c>
      <c r="B19" s="4" t="s">
        <v>16</v>
      </c>
      <c r="C19" s="4">
        <f t="shared" si="1"/>
        <v>13856.7</v>
      </c>
      <c r="D19" s="4"/>
      <c r="E19" s="4"/>
      <c r="F19" s="4"/>
      <c r="G19" s="4"/>
      <c r="H19" s="4"/>
      <c r="I19" s="4"/>
      <c r="J19" s="4"/>
      <c r="K19" s="4"/>
      <c r="L19" s="4">
        <v>3394.895</v>
      </c>
      <c r="M19" s="4">
        <v>9076.1350000000002</v>
      </c>
      <c r="N19" s="4">
        <v>261.63</v>
      </c>
      <c r="O19" s="4">
        <v>1124.04</v>
      </c>
    </row>
    <row r="20" spans="1:15" ht="93" customHeight="1" x14ac:dyDescent="0.25">
      <c r="A20" s="5">
        <v>10</v>
      </c>
      <c r="B20" s="5" t="s">
        <v>24</v>
      </c>
      <c r="C20" s="4">
        <f t="shared" si="1"/>
        <v>11505.32</v>
      </c>
      <c r="D20" s="5"/>
      <c r="E20" s="5">
        <v>11389.1</v>
      </c>
      <c r="F20" s="4">
        <v>116.22</v>
      </c>
      <c r="G20" s="4"/>
      <c r="H20" s="4"/>
      <c r="I20" s="4"/>
      <c r="J20" s="4"/>
      <c r="K20" s="4"/>
      <c r="L20" s="4"/>
      <c r="M20" s="5"/>
      <c r="N20" s="5"/>
      <c r="O20" s="4"/>
    </row>
    <row r="21" spans="1:15" ht="83.25" customHeight="1" x14ac:dyDescent="0.25">
      <c r="A21" s="4">
        <v>11</v>
      </c>
      <c r="B21" s="4" t="s">
        <v>19</v>
      </c>
      <c r="C21" s="4">
        <f t="shared" si="1"/>
        <v>29550.200000000004</v>
      </c>
      <c r="D21" s="4"/>
      <c r="E21" s="4"/>
      <c r="F21" s="4"/>
      <c r="G21" s="4"/>
      <c r="H21" s="4"/>
      <c r="I21" s="4"/>
      <c r="J21" s="4"/>
      <c r="K21" s="4"/>
      <c r="L21" s="4">
        <v>8274.06</v>
      </c>
      <c r="M21" s="4">
        <v>15350.7</v>
      </c>
      <c r="N21" s="4">
        <v>15.4</v>
      </c>
      <c r="O21" s="4">
        <v>5910.04</v>
      </c>
    </row>
    <row r="22" spans="1:15" x14ac:dyDescent="0.25">
      <c r="A22" s="2"/>
      <c r="B22" s="2" t="s">
        <v>12</v>
      </c>
      <c r="C22" s="4">
        <f t="shared" si="1"/>
        <v>68312.3</v>
      </c>
      <c r="D22" s="2">
        <f t="shared" ref="D22:O22" si="2">SUM(D17:D21)</f>
        <v>2029.2</v>
      </c>
      <c r="E22" s="2">
        <f t="shared" si="2"/>
        <v>16665.02</v>
      </c>
      <c r="F22" s="2">
        <f t="shared" si="2"/>
        <v>522.05999999999995</v>
      </c>
      <c r="G22" s="2">
        <f t="shared" si="2"/>
        <v>3163.12</v>
      </c>
      <c r="H22" s="2">
        <f t="shared" si="2"/>
        <v>0</v>
      </c>
      <c r="I22" s="2">
        <f t="shared" si="2"/>
        <v>0</v>
      </c>
      <c r="J22" s="2">
        <f t="shared" si="2"/>
        <v>0</v>
      </c>
      <c r="K22" s="2">
        <f t="shared" si="2"/>
        <v>2526</v>
      </c>
      <c r="L22" s="2">
        <f t="shared" si="2"/>
        <v>11668.955</v>
      </c>
      <c r="M22" s="2">
        <f t="shared" si="2"/>
        <v>24426.834999999999</v>
      </c>
      <c r="N22" s="2">
        <f t="shared" si="2"/>
        <v>277.02999999999997</v>
      </c>
      <c r="O22" s="2">
        <f t="shared" si="2"/>
        <v>7034.08</v>
      </c>
    </row>
    <row r="23" spans="1:15" x14ac:dyDescent="0.25">
      <c r="A23" s="6"/>
      <c r="B23" s="7" t="s">
        <v>13</v>
      </c>
      <c r="C23" s="2">
        <f t="shared" ref="C23:O23" si="3">SUM(C12,C22)</f>
        <v>81174.240000000005</v>
      </c>
      <c r="D23" s="2">
        <f t="shared" si="3"/>
        <v>2029.2</v>
      </c>
      <c r="E23" s="2">
        <f t="shared" si="3"/>
        <v>25165.32</v>
      </c>
      <c r="F23" s="2">
        <f t="shared" si="3"/>
        <v>653.95999999999992</v>
      </c>
      <c r="G23" s="2">
        <f t="shared" si="3"/>
        <v>3163.12</v>
      </c>
      <c r="H23" s="2">
        <f t="shared" si="3"/>
        <v>0</v>
      </c>
      <c r="I23" s="2">
        <f t="shared" si="3"/>
        <v>2647</v>
      </c>
      <c r="J23" s="2">
        <f t="shared" si="3"/>
        <v>26.799999999999997</v>
      </c>
      <c r="K23" s="2">
        <f t="shared" si="3"/>
        <v>2526</v>
      </c>
      <c r="L23" s="2">
        <f t="shared" si="3"/>
        <v>11668.955</v>
      </c>
      <c r="M23" s="2">
        <f t="shared" si="3"/>
        <v>25962.634999999998</v>
      </c>
      <c r="N23" s="2">
        <f t="shared" si="3"/>
        <v>292.66999999999996</v>
      </c>
      <c r="O23" s="2">
        <f t="shared" si="3"/>
        <v>7034.08</v>
      </c>
    </row>
  </sheetData>
  <mergeCells count="17">
    <mergeCell ref="L3:O3"/>
    <mergeCell ref="A3:A4"/>
    <mergeCell ref="B3:B4"/>
    <mergeCell ref="C3:C4"/>
    <mergeCell ref="D3:G3"/>
    <mergeCell ref="H3:K3"/>
    <mergeCell ref="A5:O5"/>
    <mergeCell ref="A13:O13"/>
    <mergeCell ref="D15:G15"/>
    <mergeCell ref="H15:K15"/>
    <mergeCell ref="L15:O15"/>
    <mergeCell ref="D14:G14"/>
    <mergeCell ref="H14:K14"/>
    <mergeCell ref="L14:O14"/>
    <mergeCell ref="A14:A16"/>
    <mergeCell ref="B14:B16"/>
    <mergeCell ref="C14:C16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2013-09-26T03:01:48Z</cp:lastPrinted>
  <dcterms:created xsi:type="dcterms:W3CDTF">2013-04-14T04:05:08Z</dcterms:created>
  <dcterms:modified xsi:type="dcterms:W3CDTF">2013-09-26T03:02:12Z</dcterms:modified>
</cp:coreProperties>
</file>